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BD94ACDA-20A6-4F40-8E86-4110EA47BC6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H11" i="1"/>
  <c r="H12" i="1"/>
  <c r="H13" i="1"/>
  <c r="H16" i="1"/>
  <c r="H17" i="1"/>
  <c r="H18" i="1"/>
  <c r="I19" i="1"/>
  <c r="I14" i="1"/>
  <c r="I9" i="1"/>
  <c r="I17" i="1"/>
  <c r="I18" i="1"/>
  <c r="I16" i="1"/>
  <c r="I12" i="1"/>
  <c r="I13" i="1"/>
  <c r="I11" i="1"/>
  <c r="G14" i="1" l="1"/>
  <c r="F14" i="1"/>
  <c r="E14" i="1"/>
  <c r="H14" i="1" s="1"/>
  <c r="G9" i="1"/>
  <c r="E9" i="1"/>
  <c r="E19" i="1" l="1"/>
  <c r="H19" i="1" s="1"/>
  <c r="G19" i="1"/>
  <c r="F9" i="1"/>
  <c r="F19" i="1" s="1"/>
</calcChain>
</file>

<file path=xl/sharedStrings.xml><?xml version="1.0" encoding="utf-8"?>
<sst xmlns="http://schemas.openxmlformats.org/spreadsheetml/2006/main" count="38" uniqueCount="31">
  <si>
    <t>№ п/п</t>
  </si>
  <si>
    <t>Наименование                                              юридического лица, выполняющего трансляцию, ретрансляцию, радиоконтроль</t>
  </si>
  <si>
    <t>Административно-территориальные единицы</t>
  </si>
  <si>
    <t>1.</t>
  </si>
  <si>
    <t>в том числе:</t>
  </si>
  <si>
    <t>ГУПС "Центр регулирования связи"</t>
  </si>
  <si>
    <t>ОАО "Приднестровский радиотелецентр"</t>
  </si>
  <si>
    <t>ООО "Рубин"</t>
  </si>
  <si>
    <t>2.</t>
  </si>
  <si>
    <t>Количество радио-излучаю-щих средств</t>
  </si>
  <si>
    <t>Министрство цифрового развития, связи и массовых коммуникаций Приднестровской Молдавской Республики</t>
  </si>
  <si>
    <t xml:space="preserve"> Средства на финансирование государственного заказа в 2024 году, всего</t>
  </si>
  <si>
    <t>а)</t>
  </si>
  <si>
    <t>б)</t>
  </si>
  <si>
    <t>в)</t>
  </si>
  <si>
    <t>Итого</t>
  </si>
  <si>
    <t xml:space="preserve">г. Тирасполь, г. Днестровск, г. Бендеры,                        г. Слободзея,  Слободзейский район, г. Дубоссары,    Дубоссарский район, г. Григориополь, Григориопольский район, г. Рыбница, Рыбницкий район, г. Каменка, Каменский район                                                  </t>
  </si>
  <si>
    <t xml:space="preserve">г. Тирасполь, г.Бендеры,                                                   г. Слободзея,  Слободзейский район, г. Дубоссары,    Дубоссарский район, г. Григориополь, Григориопольский район,  г. Рыбница, Рыбницкий район,  г. Каменка, Каменский район                                                  </t>
  </si>
  <si>
    <t xml:space="preserve">г. Днестровск, г. Григориополь, Григориопольский район, г. Рыбница, Рыбницкий район, г. Каменка, Каменский район              </t>
  </si>
  <si>
    <t xml:space="preserve">   Примечание.</t>
  </si>
  <si>
    <t xml:space="preserve">   Разрешить исполнительному органу государственной власти, в ведении которого находятся вопросы исполнения республиканского бюджета, на основании обоснованных обращений исполнительного органа государственной власти, ответственного за исполнение  данной сметы, производить перераспределение денежных средств по направлениям сметы и в пределах сумм сметы, утвержденной настоящим Законом</t>
  </si>
  <si>
    <t>Первоначально утвержденный план</t>
  </si>
  <si>
    <t>Уточненный план</t>
  </si>
  <si>
    <t>Факт</t>
  </si>
  <si>
    <t xml:space="preserve">Кредиторская задолженность, подлежащая погашению в 2025 году, всего </t>
  </si>
  <si>
    <t xml:space="preserve"> 2025 года</t>
  </si>
  <si>
    <t>Отчет об исполнении сметы расходов на финансирование государственного заказа  по трансляции, ретрансляции  теле-, радиопрограмм, определенных государственным заказом,  и радиоконтролю радиоизлучающих средств, участвующих в исполнении государственного заказа,  как составной части мониторинга радиочастотного спектра, за  2025 год</t>
  </si>
  <si>
    <t>% исп.  первонач утвержд плана</t>
  </si>
  <si>
    <t>% исп. уточненного плана</t>
  </si>
  <si>
    <t>Приложение № 45 к отчету</t>
  </si>
  <si>
    <t>об исполнении республиканского и местных бюджетов, специальных бюджетных счетов (фондов)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</si>
</sst>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/>
    <xf numFmtId="0" fontId="8" fillId="2" borderId="0" xfId="0" applyFont="1" applyFill="1" applyAlignment="1">
      <alignment horizontal="right"/>
    </xf>
    <xf numFmtId="165" fontId="12" fillId="2" borderId="1" xfId="6" applyNumberFormat="1" applyFont="1" applyFill="1" applyBorder="1" applyAlignment="1">
      <alignment vertical="center"/>
    </xf>
    <xf numFmtId="3" fontId="11" fillId="0" borderId="1" xfId="1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/>
    <xf numFmtId="4" fontId="12" fillId="0" borderId="13" xfId="0" applyNumberFormat="1" applyFont="1" applyBorder="1"/>
    <xf numFmtId="4" fontId="7" fillId="0" borderId="13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/>
    <xf numFmtId="4" fontId="12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justify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</cellXfs>
  <cellStyles count="7">
    <cellStyle name="Обычный" xfId="0" builtinId="0"/>
    <cellStyle name="Обычный 2" xfId="1" xr:uid="{00000000-0005-0000-0000-000001000000}"/>
    <cellStyle name="Обычный 2 2" xfId="3" xr:uid="{AB167A77-417B-4D44-AC55-F9747E38BC4F}"/>
    <cellStyle name="Обычный 3" xfId="4" xr:uid="{30A156F1-7112-44B7-9F40-3DCE7D96640B}"/>
    <cellStyle name="Обычный 4" xfId="2" xr:uid="{158CFC56-5582-41F9-A48A-65A36728167D}"/>
    <cellStyle name="Процентный 2" xfId="5" xr:uid="{55B2A477-3E8B-4BE0-8836-D6541B4CDE2E}"/>
    <cellStyle name="Финансовый 2" xfId="6" xr:uid="{351FDA3E-8B28-40BE-9CB0-8BADED717E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zoomScaleNormal="100" zoomScaleSheetLayoutView="100" workbookViewId="0">
      <selection activeCell="A5" sqref="A5:I5"/>
    </sheetView>
  </sheetViews>
  <sheetFormatPr defaultColWidth="9.140625" defaultRowHeight="12.75" x14ac:dyDescent="0.2"/>
  <cols>
    <col min="1" max="1" width="6.7109375" style="3" customWidth="1"/>
    <col min="2" max="2" width="27.28515625" style="3" customWidth="1"/>
    <col min="3" max="3" width="11.140625" style="3" customWidth="1"/>
    <col min="4" max="4" width="39.7109375" style="3" customWidth="1"/>
    <col min="5" max="5" width="13.28515625" style="3" bestFit="1" customWidth="1"/>
    <col min="6" max="6" width="11.5703125" style="3" customWidth="1"/>
    <col min="7" max="7" width="11.140625" style="3" customWidth="1"/>
    <col min="8" max="8" width="10.5703125" style="3" customWidth="1"/>
    <col min="9" max="9" width="11.28515625" style="9" customWidth="1"/>
    <col min="10" max="16384" width="9.140625" style="3"/>
  </cols>
  <sheetData>
    <row r="1" spans="1:9" s="2" customFormat="1" x14ac:dyDescent="0.2">
      <c r="D1" s="23"/>
      <c r="E1" s="23"/>
      <c r="F1" s="23"/>
      <c r="G1" s="23"/>
      <c r="H1" s="23"/>
      <c r="I1" s="25" t="s">
        <v>29</v>
      </c>
    </row>
    <row r="2" spans="1:9" s="2" customFormat="1" x14ac:dyDescent="0.2">
      <c r="B2" s="24"/>
      <c r="C2" s="24"/>
      <c r="D2" s="24"/>
      <c r="E2" s="24"/>
      <c r="F2" s="24"/>
      <c r="G2" s="24"/>
      <c r="H2" s="24"/>
      <c r="I2" s="25" t="s">
        <v>30</v>
      </c>
    </row>
    <row r="3" spans="1:9" s="2" customFormat="1" x14ac:dyDescent="0.2">
      <c r="C3" s="1"/>
      <c r="D3" s="1"/>
      <c r="E3" s="10"/>
      <c r="F3" s="10"/>
      <c r="G3" s="10"/>
      <c r="H3" s="10"/>
      <c r="I3" s="25" t="s">
        <v>25</v>
      </c>
    </row>
    <row r="5" spans="1:9" ht="53.25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</row>
    <row r="6" spans="1:9" ht="13.5" thickBot="1" x14ac:dyDescent="0.25"/>
    <row r="7" spans="1:9" ht="79.5" thickBot="1" x14ac:dyDescent="0.25">
      <c r="A7" s="18" t="s">
        <v>0</v>
      </c>
      <c r="B7" s="19" t="s">
        <v>1</v>
      </c>
      <c r="C7" s="19" t="s">
        <v>9</v>
      </c>
      <c r="D7" s="19" t="s">
        <v>2</v>
      </c>
      <c r="E7" s="20" t="s">
        <v>21</v>
      </c>
      <c r="F7" s="20" t="s">
        <v>22</v>
      </c>
      <c r="G7" s="21" t="s">
        <v>23</v>
      </c>
      <c r="H7" s="22" t="s">
        <v>27</v>
      </c>
      <c r="I7" s="22" t="s">
        <v>28</v>
      </c>
    </row>
    <row r="8" spans="1:9" ht="22.5" customHeight="1" x14ac:dyDescent="0.2">
      <c r="A8" s="42" t="s">
        <v>10</v>
      </c>
      <c r="B8" s="43"/>
      <c r="C8" s="43"/>
      <c r="D8" s="43"/>
      <c r="E8" s="43"/>
      <c r="F8" s="43"/>
      <c r="G8" s="43"/>
      <c r="H8" s="44"/>
      <c r="I8" s="45"/>
    </row>
    <row r="9" spans="1:9" ht="15.75" x14ac:dyDescent="0.2">
      <c r="A9" s="14" t="s">
        <v>3</v>
      </c>
      <c r="B9" s="46" t="s">
        <v>24</v>
      </c>
      <c r="C9" s="46"/>
      <c r="D9" s="46"/>
      <c r="E9" s="12">
        <f>SUM(E11:E13)</f>
        <v>363451</v>
      </c>
      <c r="F9" s="12">
        <f>SUM(F11:F13)</f>
        <v>225849</v>
      </c>
      <c r="G9" s="12">
        <f>G11+G12+G13</f>
        <v>225849</v>
      </c>
      <c r="H9" s="36">
        <f>G9/E9*100</f>
        <v>62.14015094194265</v>
      </c>
      <c r="I9" s="31">
        <f>G9/F9*100</f>
        <v>100</v>
      </c>
    </row>
    <row r="10" spans="1:9" ht="15.75" x14ac:dyDescent="0.25">
      <c r="A10" s="15"/>
      <c r="B10" s="5" t="s">
        <v>4</v>
      </c>
      <c r="C10" s="5"/>
      <c r="D10" s="5"/>
      <c r="E10" s="5"/>
      <c r="F10" s="5"/>
      <c r="G10" s="5"/>
      <c r="H10" s="5"/>
      <c r="I10" s="32"/>
    </row>
    <row r="11" spans="1:9" ht="25.5" x14ac:dyDescent="0.25">
      <c r="A11" s="15" t="s">
        <v>12</v>
      </c>
      <c r="B11" s="5" t="s">
        <v>5</v>
      </c>
      <c r="C11" s="5"/>
      <c r="D11" s="5"/>
      <c r="E11" s="26">
        <v>58807</v>
      </c>
      <c r="F11" s="27">
        <v>11510</v>
      </c>
      <c r="G11" s="27">
        <v>11510</v>
      </c>
      <c r="H11" s="37">
        <f t="shared" ref="H11:H12" si="0">G11/E11*100</f>
        <v>19.572499872464164</v>
      </c>
      <c r="I11" s="33">
        <f>G11/F11*100</f>
        <v>100</v>
      </c>
    </row>
    <row r="12" spans="1:9" ht="25.5" x14ac:dyDescent="0.25">
      <c r="A12" s="15" t="s">
        <v>13</v>
      </c>
      <c r="B12" s="5" t="s">
        <v>6</v>
      </c>
      <c r="C12" s="4"/>
      <c r="D12" s="5"/>
      <c r="E12" s="26">
        <v>197894</v>
      </c>
      <c r="F12" s="27">
        <v>105675</v>
      </c>
      <c r="G12" s="27">
        <v>105675</v>
      </c>
      <c r="H12" s="37">
        <f t="shared" si="0"/>
        <v>53.399799892871947</v>
      </c>
      <c r="I12" s="33">
        <f t="shared" ref="I12:I13" si="1">G12/F12*100</f>
        <v>100</v>
      </c>
    </row>
    <row r="13" spans="1:9" ht="15" x14ac:dyDescent="0.25">
      <c r="A13" s="15" t="s">
        <v>14</v>
      </c>
      <c r="B13" s="6" t="s">
        <v>7</v>
      </c>
      <c r="C13" s="4"/>
      <c r="D13" s="5"/>
      <c r="E13" s="26">
        <v>106750</v>
      </c>
      <c r="F13" s="27">
        <v>108664</v>
      </c>
      <c r="G13" s="27">
        <v>108664</v>
      </c>
      <c r="H13" s="37">
        <f>G13/E13*100</f>
        <v>101.79297423887587</v>
      </c>
      <c r="I13" s="33">
        <f t="shared" si="1"/>
        <v>100</v>
      </c>
    </row>
    <row r="14" spans="1:9" ht="19.5" customHeight="1" x14ac:dyDescent="0.2">
      <c r="A14" s="14" t="s">
        <v>8</v>
      </c>
      <c r="B14" s="46" t="s">
        <v>11</v>
      </c>
      <c r="C14" s="46"/>
      <c r="D14" s="46"/>
      <c r="E14" s="13">
        <f>SUM(E16:E18)</f>
        <v>5042418</v>
      </c>
      <c r="F14" s="13">
        <f>SUM(F16:F18)</f>
        <v>4870121</v>
      </c>
      <c r="G14" s="13">
        <f>SUM(G16:G18)</f>
        <v>3880568</v>
      </c>
      <c r="H14" s="36">
        <f>G14/E14*100</f>
        <v>76.95847508080449</v>
      </c>
      <c r="I14" s="31">
        <f>G14/F14*100</f>
        <v>79.681141392585516</v>
      </c>
    </row>
    <row r="15" spans="1:9" ht="15.75" x14ac:dyDescent="0.2">
      <c r="A15" s="15"/>
      <c r="B15" s="5" t="s">
        <v>4</v>
      </c>
      <c r="C15" s="5"/>
      <c r="D15" s="5"/>
      <c r="E15" s="5"/>
      <c r="F15" s="5"/>
      <c r="G15" s="5"/>
      <c r="H15" s="5"/>
      <c r="I15" s="34"/>
    </row>
    <row r="16" spans="1:9" ht="76.5" x14ac:dyDescent="0.2">
      <c r="A16" s="15" t="s">
        <v>12</v>
      </c>
      <c r="B16" s="5" t="s">
        <v>5</v>
      </c>
      <c r="C16" s="7">
        <v>54</v>
      </c>
      <c r="D16" s="5" t="s">
        <v>16</v>
      </c>
      <c r="E16" s="28">
        <v>648074</v>
      </c>
      <c r="F16" s="28">
        <v>372840</v>
      </c>
      <c r="G16" s="28">
        <v>318602</v>
      </c>
      <c r="H16" s="38">
        <f t="shared" ref="H16:H17" si="2">G16/E16*100</f>
        <v>49.161361202578718</v>
      </c>
      <c r="I16" s="35">
        <f t="shared" ref="I16:I18" si="3">G16/F16*100</f>
        <v>85.452741122197182</v>
      </c>
    </row>
    <row r="17" spans="1:9" ht="76.5" x14ac:dyDescent="0.2">
      <c r="A17" s="15" t="s">
        <v>13</v>
      </c>
      <c r="B17" s="6" t="s">
        <v>7</v>
      </c>
      <c r="C17" s="4">
        <v>41</v>
      </c>
      <c r="D17" s="5" t="s">
        <v>17</v>
      </c>
      <c r="E17" s="28">
        <v>1957800</v>
      </c>
      <c r="F17" s="28">
        <v>1972689</v>
      </c>
      <c r="G17" s="28">
        <v>1814265</v>
      </c>
      <c r="H17" s="38">
        <f t="shared" si="2"/>
        <v>92.668556543058529</v>
      </c>
      <c r="I17" s="35">
        <f t="shared" si="3"/>
        <v>91.969134516388536</v>
      </c>
    </row>
    <row r="18" spans="1:9" ht="51" x14ac:dyDescent="0.2">
      <c r="A18" s="15" t="s">
        <v>14</v>
      </c>
      <c r="B18" s="5" t="s">
        <v>6</v>
      </c>
      <c r="C18" s="4">
        <v>13</v>
      </c>
      <c r="D18" s="5" t="s">
        <v>18</v>
      </c>
      <c r="E18" s="28">
        <v>2436544</v>
      </c>
      <c r="F18" s="28">
        <v>2524592</v>
      </c>
      <c r="G18" s="28">
        <v>1747701</v>
      </c>
      <c r="H18" s="38">
        <f>G18/E18*100</f>
        <v>71.728686204722763</v>
      </c>
      <c r="I18" s="35">
        <f t="shared" si="3"/>
        <v>69.227067185509583</v>
      </c>
    </row>
    <row r="19" spans="1:9" ht="16.5" thickBot="1" x14ac:dyDescent="0.25">
      <c r="A19" s="16"/>
      <c r="B19" s="47" t="s">
        <v>15</v>
      </c>
      <c r="C19" s="47"/>
      <c r="D19" s="47"/>
      <c r="E19" s="17">
        <f>E9+E14</f>
        <v>5405869</v>
      </c>
      <c r="F19" s="17">
        <f>F9+F14</f>
        <v>5095970</v>
      </c>
      <c r="G19" s="17">
        <f>G9+G14</f>
        <v>4106417</v>
      </c>
      <c r="H19" s="30">
        <f>G19/E19*100</f>
        <v>75.962199601951141</v>
      </c>
      <c r="I19" s="30">
        <f>G19/F19*100</f>
        <v>80.581655700484887</v>
      </c>
    </row>
    <row r="21" spans="1:9" ht="14.45" customHeight="1" x14ac:dyDescent="0.2">
      <c r="A21" s="40" t="s">
        <v>19</v>
      </c>
      <c r="B21" s="40"/>
      <c r="C21" s="8"/>
      <c r="D21" s="8"/>
      <c r="E21" s="11"/>
      <c r="F21" s="11"/>
      <c r="G21" s="11"/>
      <c r="H21" s="29"/>
      <c r="I21" s="8"/>
    </row>
    <row r="22" spans="1:9" ht="62.45" customHeight="1" x14ac:dyDescent="0.2">
      <c r="A22" s="41" t="s">
        <v>20</v>
      </c>
      <c r="B22" s="41"/>
      <c r="C22" s="41"/>
      <c r="D22" s="41"/>
      <c r="E22" s="41"/>
      <c r="F22" s="41"/>
      <c r="G22" s="41"/>
      <c r="H22" s="41"/>
      <c r="I22" s="41"/>
    </row>
  </sheetData>
  <mergeCells count="7">
    <mergeCell ref="A5:I5"/>
    <mergeCell ref="A21:B21"/>
    <mergeCell ref="A22:I22"/>
    <mergeCell ref="A8:I8"/>
    <mergeCell ref="B9:D9"/>
    <mergeCell ref="B14:D14"/>
    <mergeCell ref="B19:D19"/>
  </mergeCells>
  <pageMargins left="1.1811023622047245" right="0.39370078740157483" top="0.78740157480314965" bottom="0.39370078740157483" header="0" footer="0"/>
  <pageSetup paperSize="9" scale="59" firstPageNumber="534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</dc:creator>
  <cp:lastModifiedBy>Руссу Александра Витальевна</cp:lastModifiedBy>
  <cp:lastPrinted>2026-03-13T14:21:20Z</cp:lastPrinted>
  <dcterms:created xsi:type="dcterms:W3CDTF">2021-08-12T11:25:38Z</dcterms:created>
  <dcterms:modified xsi:type="dcterms:W3CDTF">2026-03-13T14:21:22Z</dcterms:modified>
</cp:coreProperties>
</file>